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<sst xmlns="http://schemas.openxmlformats.org/spreadsheetml/2006/main" count="69" uniqueCount="47">
  <si>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智育成绩</t>
  </si>
  <si>
    <t>综合素质成绩</t>
  </si>
  <si>
    <t>综合总成绩</t>
  </si>
  <si>
    <t>序号</t>
  </si>
  <si>
    <t>姓名</t>
  </si>
  <si>
    <t>学号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</si>
  <si>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</si>
  <si>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</si>
  <si>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</si>
  <si>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</si>
  <si>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</si>
  <si>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</si>
  <si>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</si>
  <si>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</si>
  <si>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</si>
  <si>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李璟</t>
  </si>
  <si>
    <t>24219127225</t>
  </si>
  <si>
    <t>一次及以上</t>
  </si>
  <si>
    <t>省政府奖学金</t>
  </si>
  <si>
    <t>是</t>
  </si>
  <si>
    <t>省优</t>
  </si>
  <si>
    <t>袁亿庭</t>
  </si>
  <si>
    <t>24219127207</t>
  </si>
  <si>
    <t>优秀心理委员</t>
  </si>
  <si>
    <t>替补省优</t>
  </si>
  <si>
    <t>李鑫艳</t>
  </si>
  <si>
    <t>24219127223</t>
  </si>
  <si>
    <t>无</t>
  </si>
  <si>
    <t>否</t>
  </si>
  <si>
    <t>无奖项</t>
  </si>
  <si>
    <t>张诗婷</t>
  </si>
  <si>
    <t>24219127202</t>
  </si>
  <si>
    <t>冯彦彬</t>
  </si>
  <si>
    <t>24219127226</t>
  </si>
  <si>
    <t>奖学金次数不符</t>
  </si>
  <si>
    <t>苏一凡</t>
  </si>
  <si>
    <t>24219127219</t>
  </si>
  <si>
    <t>潘翔</t>
  </si>
  <si>
    <t>24219127218</t>
  </si>
  <si>
    <t>沈俊利</t>
  </si>
  <si>
    <t>24219127206</t>
  </si>
  <si>
    <t>优秀教学信息员</t>
  </si>
  <si>
    <t>校优</t>
  </si>
  <si>
    <t>孟铖笑</t>
  </si>
  <si>
    <t>24219127221</t>
  </si>
  <si>
    <t>黄琪琪</t>
  </si>
  <si>
    <t>24219127213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</si>
</sst>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topLeftCell="B1" workbookViewId="0">
      <selection activeCell="N20" sqref="N20"/>
    </sheetView>
  </sheetViews>
  <sheetFormatPr defaultColWidth="8.88495575221239" defaultRowHeight="14.3"/>
  <cols>
    <col min="3" max="3" width="15.5575221238938" customWidth="1"/>
    <col min="4" max="5" width="12.8849557522124"/>
    <col min="7" max="7" width="12.8849557522124"/>
    <col min="9" max="10" width="12.8849557522124"/>
    <col min="11" max="11" width="15.3362831858407" customWidth="1"/>
    <col min="12" max="12" width="12.8849557522124"/>
    <col min="13" max="13" width="12.5575221238938" customWidth="1"/>
    <col min="14" max="14" width="14.9203539823009" customWidth="1"/>
  </cols>
  <sheetData>
    <row r="1" ht="15.3" spans="1:14">
      <c r="A1" s="1"/>
      <c r="B1" s="1"/>
      <c r="C1" s="1"/>
      <c r="D1" s="2" t="s">
        <v>0</v>
      </c>
      <c r="E1" s="3"/>
      <c r="F1" s="4" t="s">
        <v>1</v>
      </c>
      <c r="G1" s="5"/>
      <c r="H1" s="6" t="s">
        <v>2</v>
      </c>
      <c r="I1" s="7"/>
    </row>
    <row r="2" ht="15.3" spans="1:14">
      <c r="A2" s="1" t="s">
        <v>3</v>
      </c>
      <c r="B2" s="8" t="s">
        <v>4</v>
      </c>
      <c r="C2" s="8" t="s">
        <v>5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8</v>
      </c>
      <c r="I2" s="1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</row>
    <row r="3" ht="14.35" spans="1:14">
      <c r="A3" s="10">
        <v>1</v>
      </c>
      <c r="B3" s="11" t="s">
        <v>15</v>
      </c>
      <c r="C3" s="11" t="s">
        <v>16</v>
      </c>
      <c r="D3" s="12">
        <v>101</v>
      </c>
      <c r="E3" s="10">
        <v>1</v>
      </c>
      <c r="F3" s="12">
        <v>94.895</v>
      </c>
      <c r="G3" s="10">
        <v>1</v>
      </c>
      <c r="H3" s="10">
        <f t="shared" ref="H3:H12" si="0">(E3+G3)/2</f>
        <v>1</v>
      </c>
      <c r="I3" s="10">
        <v>1</v>
      </c>
      <c r="J3" s="13" t="s">
        <v>17</v>
      </c>
      <c r="K3" s="14" t="s">
        <v>18</v>
      </c>
      <c r="L3" s="15" t="s">
        <v>19</v>
      </c>
      <c r="M3" s="14" t="s">
        <v>20</v>
      </c>
      <c r="N3" s="14"/>
    </row>
    <row r="4" spans="1:14">
      <c r="A4" s="10">
        <v>2</v>
      </c>
      <c r="B4" s="11" t="s">
        <v>21</v>
      </c>
      <c r="C4" s="11" t="s">
        <v>22</v>
      </c>
      <c r="D4" s="12">
        <v>96.5432098765432</v>
      </c>
      <c r="E4" s="10">
        <v>2</v>
      </c>
      <c r="F4" s="12">
        <v>92.4759259259259</v>
      </c>
      <c r="G4" s="10">
        <v>2</v>
      </c>
      <c r="H4" s="10">
        <f t="shared" si="0"/>
        <v>2</v>
      </c>
      <c r="I4" s="10">
        <v>2</v>
      </c>
      <c r="J4" s="13" t="s">
        <v>17</v>
      </c>
      <c r="K4" s="14" t="s">
        <v>23</v>
      </c>
      <c r="L4" s="14" t="s">
        <v>19</v>
      </c>
      <c r="M4" s="14" t="s">
        <v>20</v>
      </c>
      <c r="N4" s="14" t="s">
        <v>24</v>
      </c>
    </row>
    <row r="5" spans="1:14">
      <c r="A5" s="10">
        <v>3</v>
      </c>
      <c r="B5" s="11" t="s">
        <v>25</v>
      </c>
      <c r="C5" s="11" t="s">
        <v>26</v>
      </c>
      <c r="D5" s="12">
        <v>93.0987654320988</v>
      </c>
      <c r="E5" s="10">
        <v>3</v>
      </c>
      <c r="F5" s="12">
        <v>85.3292592592593</v>
      </c>
      <c r="G5" s="10">
        <v>3</v>
      </c>
      <c r="H5" s="10">
        <f t="shared" si="0"/>
        <v>3</v>
      </c>
      <c r="I5" s="10">
        <v>3</v>
      </c>
      <c r="J5" s="16"/>
      <c r="K5" s="17" t="s">
        <v>27</v>
      </c>
      <c r="L5" s="17" t="s">
        <v>28</v>
      </c>
      <c r="M5" s="17"/>
      <c r="N5" s="17" t="s">
        <v>29</v>
      </c>
    </row>
    <row r="6" spans="1:14">
      <c r="A6" s="10">
        <v>4</v>
      </c>
      <c r="B6" s="11" t="s">
        <v>30</v>
      </c>
      <c r="C6" s="11" t="s">
        <v>31</v>
      </c>
      <c r="D6" s="12">
        <v>90.8641975308642</v>
      </c>
      <c r="E6" s="10">
        <v>5</v>
      </c>
      <c r="F6" s="12">
        <v>84.4285185185185</v>
      </c>
      <c r="G6" s="10">
        <v>6</v>
      </c>
      <c r="H6" s="10">
        <f t="shared" si="0"/>
        <v>5.5</v>
      </c>
      <c r="I6" s="10">
        <v>4</v>
      </c>
      <c r="J6" s="16"/>
      <c r="K6" s="17" t="s">
        <v>27</v>
      </c>
      <c r="L6" s="17" t="s">
        <v>28</v>
      </c>
      <c r="M6" s="17"/>
      <c r="N6" s="17" t="s">
        <v>29</v>
      </c>
    </row>
    <row r="7" spans="1:14">
      <c r="A7" s="10">
        <v>5</v>
      </c>
      <c r="B7" s="11" t="s">
        <v>32</v>
      </c>
      <c r="C7" s="11" t="s">
        <v>33</v>
      </c>
      <c r="D7" s="12">
        <v>91.8518518518519</v>
      </c>
      <c r="E7" s="10">
        <v>4</v>
      </c>
      <c r="F7" s="12">
        <v>84.2711111111111</v>
      </c>
      <c r="G7" s="10">
        <v>7</v>
      </c>
      <c r="H7" s="10">
        <f t="shared" si="0"/>
        <v>5.5</v>
      </c>
      <c r="I7" s="10">
        <v>5</v>
      </c>
      <c r="J7" s="16"/>
      <c r="K7" s="17"/>
      <c r="L7" s="17" t="s">
        <v>28</v>
      </c>
      <c r="M7" s="16"/>
      <c r="N7" s="17" t="s">
        <v>34</v>
      </c>
    </row>
    <row r="8" spans="1:14">
      <c r="A8" s="10">
        <v>6</v>
      </c>
      <c r="B8" s="11" t="s">
        <v>35</v>
      </c>
      <c r="C8" s="11" t="s">
        <v>36</v>
      </c>
      <c r="D8" s="12">
        <v>90.6296296296296</v>
      </c>
      <c r="E8" s="10">
        <v>6</v>
      </c>
      <c r="F8" s="12">
        <v>84.0077777777778</v>
      </c>
      <c r="G8" s="10">
        <v>8</v>
      </c>
      <c r="H8" s="10">
        <f t="shared" si="0"/>
        <v>7</v>
      </c>
      <c r="I8" s="10">
        <v>6</v>
      </c>
      <c r="J8" s="16"/>
      <c r="K8" s="16" t="s">
        <v>27</v>
      </c>
      <c r="L8" s="17" t="s">
        <v>28</v>
      </c>
      <c r="M8" s="16"/>
      <c r="N8" s="17" t="s">
        <v>29</v>
      </c>
    </row>
    <row r="9" spans="1:14">
      <c r="A9" s="10">
        <v>7</v>
      </c>
      <c r="B9" s="11" t="s">
        <v>37</v>
      </c>
      <c r="C9" s="11" t="s">
        <v>38</v>
      </c>
      <c r="D9" s="12">
        <v>89.3827160493827</v>
      </c>
      <c r="E9" s="10">
        <v>7</v>
      </c>
      <c r="F9" s="12">
        <v>83.6596296296296</v>
      </c>
      <c r="G9" s="10">
        <v>9</v>
      </c>
      <c r="H9" s="10">
        <f t="shared" si="0"/>
        <v>8</v>
      </c>
      <c r="I9" s="10">
        <v>7</v>
      </c>
      <c r="J9" s="17"/>
      <c r="K9" s="17" t="s">
        <v>27</v>
      </c>
      <c r="L9" s="17" t="s">
        <v>28</v>
      </c>
      <c r="M9" s="16"/>
      <c r="N9" s="17" t="s">
        <v>29</v>
      </c>
    </row>
    <row r="10" spans="1:14">
      <c r="A10" s="10">
        <v>8</v>
      </c>
      <c r="B10" s="11" t="s">
        <v>39</v>
      </c>
      <c r="C10" s="11" t="s">
        <v>40</v>
      </c>
      <c r="D10" s="12">
        <v>88.641975308642</v>
      </c>
      <c r="E10" s="10">
        <v>8</v>
      </c>
      <c r="F10" s="12">
        <v>83.8701851851852</v>
      </c>
      <c r="G10" s="10">
        <v>11</v>
      </c>
      <c r="H10" s="10">
        <f t="shared" si="0"/>
        <v>9.5</v>
      </c>
      <c r="I10" s="10">
        <v>8</v>
      </c>
      <c r="J10" s="13" t="s">
        <v>17</v>
      </c>
      <c r="K10" s="14" t="s">
        <v>41</v>
      </c>
      <c r="L10" s="14" t="s">
        <v>19</v>
      </c>
      <c r="M10" s="14" t="s">
        <v>42</v>
      </c>
      <c r="N10" s="14"/>
    </row>
    <row r="11" spans="1:14">
      <c r="A11" s="10">
        <v>9</v>
      </c>
      <c r="B11" s="11" t="s">
        <v>43</v>
      </c>
      <c r="C11" s="11" t="s">
        <v>44</v>
      </c>
      <c r="D11" s="12">
        <v>88.3950617283951</v>
      </c>
      <c r="E11" s="10">
        <v>10</v>
      </c>
      <c r="F11" s="12">
        <v>83.027037037037</v>
      </c>
      <c r="G11" s="10">
        <v>10</v>
      </c>
      <c r="H11" s="10">
        <f t="shared" si="0"/>
        <v>10</v>
      </c>
      <c r="I11" s="10">
        <v>9</v>
      </c>
      <c r="J11" s="16"/>
      <c r="K11" s="17" t="s">
        <v>27</v>
      </c>
      <c r="L11" s="17" t="s">
        <v>28</v>
      </c>
      <c r="M11" s="17"/>
      <c r="N11" s="17" t="s">
        <v>29</v>
      </c>
    </row>
    <row r="12" spans="1:14">
      <c r="A12" s="10">
        <v>10</v>
      </c>
      <c r="B12" s="11" t="s">
        <v>45</v>
      </c>
      <c r="C12" s="11" t="s">
        <v>46</v>
      </c>
      <c r="D12" s="12">
        <v>87.4197530864198</v>
      </c>
      <c r="E12" s="10">
        <v>11</v>
      </c>
      <c r="F12" s="12">
        <v>82.4268518518519</v>
      </c>
      <c r="G12" s="10">
        <v>12</v>
      </c>
      <c r="H12" s="10">
        <f t="shared" si="0"/>
        <v>11.5</v>
      </c>
      <c r="I12" s="10">
        <v>10</v>
      </c>
      <c r="J12" s="16"/>
      <c r="K12" s="17"/>
      <c r="L12" s="17" t="s">
        <v>28</v>
      </c>
      <c r="M12" s="17"/>
      <c r="N12" s="17" t="s">
        <v>34</v>
      </c>
    </row>
  </sheetData>
  <sortState ref="A3:I32">
    <sortCondition ref="H3"/>
  </sortState>
  <mergeCells count="3">
    <mergeCell ref="D1:E1"/>
    <mergeCell ref="F1:G1"/>
    <mergeCell ref="H1:I1"/>
  </mergeCells>
  <conditionalFormatting sqref="B3:B1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2026-01-13T08:02:35Z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30BB245E85A941CF8684EE2D9F6D62C8_13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